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3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D27" i="1"/>
  <c r="E27" i="1"/>
  <c r="I24" i="1" l="1"/>
  <c r="I15" i="1"/>
  <c r="I21" i="1"/>
  <c r="I18" i="1"/>
  <c r="I12" i="1"/>
  <c r="I22" i="1"/>
  <c r="I19" i="1"/>
  <c r="I13" i="1"/>
  <c r="I10" i="1"/>
  <c r="I9" i="1"/>
  <c r="F18" i="1"/>
  <c r="E14" i="3" l="1"/>
  <c r="D14" i="3"/>
  <c r="C14" i="3"/>
  <c r="C15" i="3" s="1"/>
  <c r="G12" i="3"/>
  <c r="J11" i="3"/>
  <c r="I11" i="3"/>
  <c r="J10" i="3"/>
  <c r="I10" i="3"/>
  <c r="J9" i="3"/>
  <c r="I9" i="3"/>
  <c r="C28" i="1" l="1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<sst xmlns="http://schemas.openxmlformats.org/spreadsheetml/2006/main" count="82" uniqueCount="39">
  <si>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</si>
  <si>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</si>
  <si>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</si>
  <si>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</si>
  <si>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</si>
  <si>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</si>
  <si>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</si>
  <si>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</si>
  <si>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</si>
  <si>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</si>
  <si>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</si>
  <si>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</si>
  <si>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</si>
  <si>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</si>
  <si>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</si>
  <si>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</si>
  <si>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</si>
  <si>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</si>
  <si>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</si>
  <si>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</si>
  <si>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</si>
  <si>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</si>
  <si>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</si>
  <si>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</si>
  <si>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Nº LICT/99/029/2022/0021</t>
  </si>
  <si>
    <t>SANTANDER</t>
  </si>
  <si>
    <t>TORRELAVEGA</t>
  </si>
  <si>
    <t>HORA DE ESPERA</t>
  </si>
  <si>
    <t>TRAYECTOS INTERURBANOS</t>
  </si>
  <si>
    <t xml:space="preserve">SANTANDER </t>
  </si>
  <si>
    <t>KILÓMETROS (A PARTIR DEL KM 10)</t>
  </si>
  <si>
    <t>TRAYECTOS URBANOS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</si>
  <si>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</si>
  <si>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3</t>
    </r>
  </si>
  <si>
    <t>KILÓMETROS (A PARTIR DEL KM 3)</t>
  </si>
  <si>
    <t>PRECIO ACTIVACIÓN DEL SERVICIO (HASTA 3 KM)</t>
  </si>
  <si>
    <t>PRECIO ACTIVACIÓN DEL SERVICIO (HASTA 10 KM)</t>
  </si>
  <si>
    <t>Contratación del servicio de transporte de pacientes en otros medios de los centros asistenciales de FREMAP, Mutua Colaboradora con la Seguridad Social Nº61, en Cantabria.</t>
  </si>
  <si>
    <t>PROGRAMADO / NO 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</si>
</sst>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07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 vertical="center" wrapText="1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" fontId="15" fillId="0" borderId="0" xfId="0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/>
    </xf>
    <xf numFmtId="3" fontId="15" fillId="0" borderId="1" xfId="0" applyNumberFormat="1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/>
    </xf>
    <xf numFmtId="3" fontId="15" fillId="0" borderId="0" xfId="0" applyNumberFormat="1" applyFont="1" applyAlignment="1">
      <alignment horizontal="center" vertical="center" wrapText="1"/>
    </xf>
    <xf numFmtId="4" fontId="15" fillId="0" borderId="0" xfId="0" applyNumberFormat="1" applyFont="1" applyFill="1" applyBorder="1" applyAlignment="1">
      <alignment horizontal="center" vertical="center"/>
    </xf>
    <xf numFmtId="4" fontId="16" fillId="0" borderId="0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14" fillId="17" borderId="5" xfId="0" applyFont="1" applyFill="1" applyBorder="1" applyAlignment="1">
      <alignment horizontal="center" vertical="center"/>
    </xf>
    <xf numFmtId="0" fontId="14" fillId="17" borderId="7" xfId="0" applyFont="1" applyFill="1" applyBorder="1" applyAlignment="1">
      <alignment horizontal="center" vertical="center"/>
    </xf>
    <xf numFmtId="0" fontId="14" fillId="17" borderId="4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</xf>
    <xf numFmtId="4" fontId="15" fillId="0" borderId="6" xfId="0" applyNumberFormat="1" applyFont="1" applyFill="1" applyBorder="1" applyAlignment="1" applyProtection="1">
      <alignment horizontal="center" vertical="center" wrapText="1"/>
    </xf>
    <xf numFmtId="4" fontId="12" fillId="0" borderId="3" xfId="0" applyNumberFormat="1" applyFont="1" applyFill="1" applyBorder="1" applyAlignment="1" applyProtection="1">
      <alignment horizontal="center" vertical="center" wrapText="1"/>
    </xf>
    <xf numFmtId="4" fontId="12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15" fillId="0" borderId="5" xfId="0" applyNumberFormat="1" applyFont="1" applyBorder="1" applyAlignment="1">
      <alignment horizontal="center" vertical="center"/>
    </xf>
    <xf numFmtId="3" fontId="15" fillId="0" borderId="4" xfId="0" applyNumberFormat="1" applyFont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12" fillId="5" borderId="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12" fillId="0" borderId="3" xfId="0" applyNumberFormat="1" applyFont="1" applyFill="1" applyBorder="1" applyAlignment="1" applyProtection="1">
      <alignment horizontal="center" vertical="center"/>
    </xf>
    <xf numFmtId="4" fontId="12" fillId="0" borderId="6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965200</xdr:colOff>
      <xdr:row>0</xdr:row>
      <xdr:rowOff>88900</xdr:rowOff>
    </xdr:from>
    <xdr:to>
      <xdr:col>8</xdr:col>
      <xdr:colOff>1663700</xdr:colOff>
      <xdr:row>1</xdr:row>
      <xdr:rowOff>90471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446500" y="88900"/>
          <a:ext cx="698500" cy="471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6" zoomScale="60" zoomScaleNormal="60" workbookViewId="0">
      <selection activeCell="K16" sqref="K16"/>
    </sheetView>
  </sheetViews>
  <sheetFormatPr baseColWidth="10" defaultColWidth="9.109375" defaultRowHeight="14.4" x14ac:dyDescent="0.3"/>
  <cols>
    <col min="1" max="1" width="29.44140625" customWidth="1"/>
    <col min="2" max="2" width="25.6640625" style="2" customWidth="1"/>
    <col min="3" max="3" width="25.6640625" style="21" customWidth="1"/>
    <col min="4" max="4" width="35.21875" customWidth="1"/>
    <col min="5" max="5" width="25.33203125" customWidth="1"/>
    <col min="6" max="6" width="28.109375" customWidth="1"/>
    <col min="7" max="7" width="34" style="3" customWidth="1"/>
    <col min="8" max="8" width="22" customWidth="1"/>
    <col min="9" max="9" width="26.33203125" style="1" customWidth="1"/>
    <col min="10" max="11" width="9.109375" customWidth="1"/>
  </cols>
  <sheetData>
    <row r="1" spans="1:10" ht="36.6" x14ac:dyDescent="0.3">
      <c r="A1" s="91" t="s">
        <v>33</v>
      </c>
      <c r="B1" s="91"/>
      <c r="C1" s="91"/>
      <c r="D1" s="91"/>
      <c r="E1" s="91"/>
      <c r="F1" s="91"/>
      <c r="G1" s="91"/>
      <c r="H1" s="91"/>
      <c r="I1" s="91"/>
      <c r="J1" s="4"/>
    </row>
    <row r="2" spans="1:10" ht="63" customHeight="1" x14ac:dyDescent="0.3">
      <c r="A2" s="97" t="s">
        <v>37</v>
      </c>
      <c r="B2" s="97"/>
      <c r="C2" s="97"/>
      <c r="D2" s="97"/>
      <c r="E2" s="97"/>
      <c r="F2" s="97"/>
      <c r="G2" s="97"/>
      <c r="H2" s="97"/>
      <c r="I2" s="97"/>
      <c r="J2" s="4"/>
    </row>
    <row r="3" spans="1:10" ht="33.6" x14ac:dyDescent="0.3">
      <c r="A3" s="96" t="s">
        <v>24</v>
      </c>
      <c r="B3" s="96"/>
      <c r="C3" s="96"/>
      <c r="D3" s="96"/>
      <c r="E3" s="96"/>
      <c r="F3" s="96"/>
      <c r="G3" s="96"/>
      <c r="H3" s="96"/>
      <c r="I3" s="96"/>
      <c r="J3" s="4"/>
    </row>
    <row r="4" spans="1:10" x14ac:dyDescent="0.3">
      <c r="A4" s="4"/>
      <c r="B4" s="21"/>
      <c r="D4" s="5"/>
      <c r="E4" s="5"/>
      <c r="F4" s="6"/>
      <c r="G4" s="6"/>
      <c r="H4" s="6"/>
      <c r="I4" s="7"/>
      <c r="J4" s="4"/>
    </row>
    <row r="5" spans="1:10" ht="84.75" customHeight="1" x14ac:dyDescent="0.3">
      <c r="A5" s="92" t="s">
        <v>0</v>
      </c>
      <c r="B5" s="92"/>
      <c r="C5" s="92"/>
      <c r="D5" s="92"/>
      <c r="E5" s="92"/>
      <c r="F5" s="92"/>
      <c r="G5" s="92"/>
      <c r="H5" s="92"/>
      <c r="I5" s="92"/>
      <c r="J5" s="4"/>
    </row>
    <row r="7" spans="1:10" s="41" customFormat="1" ht="90" customHeight="1" x14ac:dyDescent="0.3">
      <c r="A7" s="93" t="s">
        <v>1</v>
      </c>
      <c r="B7" s="94"/>
      <c r="C7" s="94"/>
      <c r="D7" s="95"/>
      <c r="E7" s="50" t="s">
        <v>12</v>
      </c>
      <c r="F7" s="50" t="s">
        <v>13</v>
      </c>
      <c r="G7" s="50" t="s">
        <v>14</v>
      </c>
      <c r="H7" s="49" t="s">
        <v>5</v>
      </c>
      <c r="I7" s="51" t="s">
        <v>6</v>
      </c>
    </row>
    <row r="8" spans="1:10" s="41" customFormat="1" ht="30.6" customHeight="1" x14ac:dyDescent="0.3">
      <c r="A8" s="79" t="s">
        <v>31</v>
      </c>
      <c r="B8" s="80"/>
      <c r="C8" s="81"/>
      <c r="D8" s="52"/>
    </row>
    <row r="9" spans="1:10" s="41" customFormat="1" ht="55.8" customHeight="1" x14ac:dyDescent="0.3">
      <c r="A9" s="88" t="s">
        <v>32</v>
      </c>
      <c r="B9" s="84" t="s">
        <v>38</v>
      </c>
      <c r="C9" s="98" t="s">
        <v>25</v>
      </c>
      <c r="D9" s="53" t="s">
        <v>35</v>
      </c>
      <c r="E9" s="54">
        <v>137</v>
      </c>
      <c r="F9" s="54">
        <v>343</v>
      </c>
      <c r="G9" s="40">
        <v>5.4</v>
      </c>
      <c r="H9" s="43"/>
      <c r="I9" s="44" t="str">
        <f>+IF(H9&lt;=0,"Precio no válido",IF(H9&gt;G9,"Precio no válido",ROUND(E9*H9,2)))</f>
        <v>Precio no válido</v>
      </c>
    </row>
    <row r="10" spans="1:10" s="41" customFormat="1" ht="40.200000000000003" customHeight="1" x14ac:dyDescent="0.3">
      <c r="A10" s="88"/>
      <c r="B10" s="85"/>
      <c r="C10" s="99"/>
      <c r="D10" s="55" t="s">
        <v>34</v>
      </c>
      <c r="E10" s="54">
        <v>852</v>
      </c>
      <c r="F10" s="54">
        <v>4221</v>
      </c>
      <c r="G10" s="40">
        <v>1.35</v>
      </c>
      <c r="H10" s="43"/>
      <c r="I10" s="44" t="str">
        <f>+IF(H10&lt;=0,"Precio no válido",IF(H10&gt;G10,"Precio no válido",ROUND(F10*H10,2)))</f>
        <v>Precio no válido</v>
      </c>
    </row>
    <row r="11" spans="1:10" s="41" customFormat="1" ht="15" customHeight="1" x14ac:dyDescent="0.3">
      <c r="A11" s="42"/>
      <c r="B11" s="56"/>
      <c r="C11" s="56"/>
      <c r="D11" s="57"/>
      <c r="E11" s="58"/>
      <c r="H11" s="43"/>
    </row>
    <row r="12" spans="1:10" s="41" customFormat="1" ht="45" customHeight="1" x14ac:dyDescent="0.3">
      <c r="A12" s="88" t="s">
        <v>32</v>
      </c>
      <c r="B12" s="84" t="s">
        <v>38</v>
      </c>
      <c r="C12" s="86" t="s">
        <v>26</v>
      </c>
      <c r="D12" s="53" t="s">
        <v>35</v>
      </c>
      <c r="E12" s="59">
        <v>526</v>
      </c>
      <c r="F12" s="59">
        <v>860</v>
      </c>
      <c r="G12" s="40">
        <v>5.4</v>
      </c>
      <c r="H12" s="43"/>
      <c r="I12" s="44" t="str">
        <f>+IF(H12&lt;=0,"Precio no válido",IF(H12&gt;G12,"Precio no válido",ROUND(E12*H12,2)))</f>
        <v>Precio no válido</v>
      </c>
    </row>
    <row r="13" spans="1:10" s="41" customFormat="1" ht="30" customHeight="1" x14ac:dyDescent="0.3">
      <c r="A13" s="88"/>
      <c r="B13" s="85"/>
      <c r="C13" s="87"/>
      <c r="D13" s="55" t="s">
        <v>34</v>
      </c>
      <c r="E13" s="59">
        <v>179</v>
      </c>
      <c r="F13" s="60">
        <v>287</v>
      </c>
      <c r="G13" s="40">
        <v>1.35</v>
      </c>
      <c r="H13" s="43"/>
      <c r="I13" s="44" t="str">
        <f>+IF(H13&lt;=0,"Precio no válido",IF(H13&gt;G13,"Precio no válido",ROUND(F13*H13,2)))</f>
        <v>Precio no válido</v>
      </c>
    </row>
    <row r="14" spans="1:10" s="41" customFormat="1" ht="15" customHeight="1" x14ac:dyDescent="0.3">
      <c r="A14" s="42"/>
      <c r="B14" s="56"/>
      <c r="C14" s="61"/>
      <c r="H14" s="43"/>
    </row>
    <row r="15" spans="1:10" s="41" customFormat="1" ht="15" customHeight="1" x14ac:dyDescent="0.3">
      <c r="A15" s="42"/>
      <c r="B15" s="56"/>
      <c r="C15" s="61"/>
      <c r="D15" s="62" t="s">
        <v>27</v>
      </c>
      <c r="E15" s="89">
        <v>5</v>
      </c>
      <c r="F15" s="90"/>
      <c r="G15" s="40">
        <v>18</v>
      </c>
      <c r="H15" s="43"/>
      <c r="I15" s="44" t="str">
        <f>+IF(H15&lt;=0,"Precio no válido",IF(H15&gt;G15,"Precio no válido",ROUND(E15*H15,2)))</f>
        <v>Precio no válido</v>
      </c>
    </row>
    <row r="16" spans="1:10" s="41" customFormat="1" ht="15" customHeight="1" x14ac:dyDescent="0.3">
      <c r="A16" s="42"/>
      <c r="B16" s="56"/>
      <c r="C16" s="56"/>
      <c r="D16" s="57"/>
      <c r="E16" s="58"/>
      <c r="F16" s="58"/>
      <c r="H16" s="43"/>
    </row>
    <row r="17" spans="1:11" s="41" customFormat="1" ht="31.2" customHeight="1" x14ac:dyDescent="0.3">
      <c r="A17" s="79" t="s">
        <v>28</v>
      </c>
      <c r="B17" s="80"/>
      <c r="C17" s="81"/>
      <c r="D17" s="61"/>
      <c r="E17" s="61"/>
      <c r="F17" s="61"/>
      <c r="H17" s="43"/>
    </row>
    <row r="18" spans="1:11" s="41" customFormat="1" ht="43.2" customHeight="1" x14ac:dyDescent="0.3">
      <c r="A18" s="88" t="s">
        <v>32</v>
      </c>
      <c r="B18" s="84" t="s">
        <v>38</v>
      </c>
      <c r="C18" s="86" t="s">
        <v>29</v>
      </c>
      <c r="D18" s="53" t="s">
        <v>36</v>
      </c>
      <c r="E18" s="63">
        <v>425</v>
      </c>
      <c r="F18" s="63">
        <f>E18*8</f>
        <v>3400</v>
      </c>
      <c r="G18" s="40">
        <v>9</v>
      </c>
      <c r="H18" s="43"/>
      <c r="I18" s="44" t="str">
        <f>+IF(H18&lt;=0,"Precio no válido",IF(H18&gt;G18,"Precio no válido",ROUND(E18*H18,2)))</f>
        <v>Precio no válido</v>
      </c>
    </row>
    <row r="19" spans="1:11" s="41" customFormat="1" ht="33.6" customHeight="1" x14ac:dyDescent="0.3">
      <c r="A19" s="88"/>
      <c r="B19" s="85"/>
      <c r="C19" s="87"/>
      <c r="D19" s="55" t="s">
        <v>30</v>
      </c>
      <c r="E19" s="59">
        <v>1598</v>
      </c>
      <c r="F19" s="63">
        <v>106384</v>
      </c>
      <c r="G19" s="40">
        <v>0.55000000000000004</v>
      </c>
      <c r="H19" s="43"/>
      <c r="I19" s="44" t="str">
        <f>+IF(H19&lt;=0,"Precio no válido",IF(H19&gt;G19,"Precio no válido",ROUND(F19*H19,2)))</f>
        <v>Precio no válido</v>
      </c>
    </row>
    <row r="20" spans="1:11" s="41" customFormat="1" ht="15" customHeight="1" x14ac:dyDescent="0.3">
      <c r="A20" s="42"/>
      <c r="B20" s="56"/>
      <c r="C20" s="61"/>
      <c r="D20" s="57"/>
      <c r="E20" s="64"/>
      <c r="F20" s="65"/>
      <c r="G20" s="66"/>
      <c r="H20" s="43"/>
      <c r="I20" s="45"/>
    </row>
    <row r="21" spans="1:11" s="41" customFormat="1" ht="45" customHeight="1" x14ac:dyDescent="0.3">
      <c r="A21" s="88" t="s">
        <v>32</v>
      </c>
      <c r="B21" s="84" t="s">
        <v>38</v>
      </c>
      <c r="C21" s="86" t="s">
        <v>26</v>
      </c>
      <c r="D21" s="53" t="s">
        <v>36</v>
      </c>
      <c r="E21" s="63">
        <v>162</v>
      </c>
      <c r="F21" s="63">
        <v>1296</v>
      </c>
      <c r="G21" s="40">
        <v>9</v>
      </c>
      <c r="H21" s="43"/>
      <c r="I21" s="44" t="str">
        <f>+IF(H21&lt;=0,"Precio no válido",IF(H21&gt;G21,"Precio no válido",ROUND(E21*H21,2)))</f>
        <v>Precio no válido</v>
      </c>
    </row>
    <row r="22" spans="1:11" s="41" customFormat="1" ht="40.799999999999997" customHeight="1" x14ac:dyDescent="0.3">
      <c r="A22" s="88"/>
      <c r="B22" s="85"/>
      <c r="C22" s="87"/>
      <c r="D22" s="55" t="s">
        <v>30</v>
      </c>
      <c r="E22" s="59">
        <v>2156</v>
      </c>
      <c r="F22" s="63">
        <v>104413</v>
      </c>
      <c r="G22" s="40">
        <v>0.55000000000000004</v>
      </c>
      <c r="H22" s="43"/>
      <c r="I22" s="44" t="str">
        <f>+IF(H22&lt;=0,"Precio no válido",IF(H22&gt;G22,"Precio no válido",ROUND(F22*H22,2)))</f>
        <v>Precio no válido</v>
      </c>
    </row>
    <row r="23" spans="1:11" s="41" customFormat="1" ht="15" customHeight="1" x14ac:dyDescent="0.3">
      <c r="A23" s="42"/>
      <c r="B23" s="56"/>
      <c r="C23" s="61"/>
      <c r="D23" s="56"/>
      <c r="E23" s="67"/>
      <c r="F23" s="68"/>
      <c r="G23" s="69"/>
      <c r="H23" s="43"/>
      <c r="I23" s="45"/>
    </row>
    <row r="24" spans="1:11" s="41" customFormat="1" ht="15" customHeight="1" x14ac:dyDescent="0.3">
      <c r="A24" s="42"/>
      <c r="B24" s="56"/>
      <c r="C24" s="61"/>
      <c r="D24" s="62" t="s">
        <v>27</v>
      </c>
      <c r="E24" s="82">
        <v>475</v>
      </c>
      <c r="F24" s="83"/>
      <c r="G24" s="40">
        <v>15.5</v>
      </c>
      <c r="H24" s="43"/>
      <c r="I24" s="44" t="str">
        <f>+IF(H24&lt;=0,"Precio no válido",IF(H24&gt;G24,"Precio no válido",ROUND(E24*H24,2)))</f>
        <v>Precio no válido</v>
      </c>
    </row>
    <row r="25" spans="1:11" s="45" customFormat="1" ht="15.6" x14ac:dyDescent="0.3">
      <c r="A25" s="70"/>
      <c r="B25" s="57"/>
      <c r="C25" s="57"/>
      <c r="D25" s="71"/>
      <c r="E25" s="58"/>
      <c r="F25" s="72"/>
      <c r="G25" s="72"/>
      <c r="H25" s="73"/>
      <c r="J25" s="41"/>
    </row>
    <row r="26" spans="1:11" s="41" customFormat="1" ht="77.25" customHeight="1" x14ac:dyDescent="0.3">
      <c r="B26" s="46" t="s">
        <v>2</v>
      </c>
      <c r="C26" s="47">
        <v>138339.85</v>
      </c>
      <c r="E26" s="58"/>
      <c r="F26" s="58"/>
      <c r="H26" s="74"/>
      <c r="K26" s="45"/>
    </row>
    <row r="27" spans="1:11" s="41" customFormat="1" ht="81.75" customHeight="1" x14ac:dyDescent="0.3">
      <c r="B27" s="75" t="s">
        <v>7</v>
      </c>
      <c r="C27" s="47" t="str">
        <f>+IF(COUNTIF(I6:I24,"Precio no válido"),"Precio no válido",IF(SUM(I6:I24)&lt;=0,"Precio no válido",SUM(I6:I24)))</f>
        <v>Precio no válido</v>
      </c>
      <c r="D27" s="29" t="str">
        <f>+IF(E27=10,"Todas las casillas contienen un valor.","Oferta incompleta. Existen casillas sin valor introducido.")</f>
        <v>Oferta incompleta. Existen casillas sin valor introducido.</v>
      </c>
      <c r="E27" s="76">
        <f>COUNT(H9:H24)</f>
        <v>0</v>
      </c>
      <c r="F27" s="76"/>
      <c r="H27" s="74"/>
    </row>
    <row r="28" spans="1:11" s="41" customFormat="1" ht="105.75" customHeight="1" x14ac:dyDescent="0.3">
      <c r="B28" s="77" t="s">
        <v>8</v>
      </c>
      <c r="C28" s="48" t="e">
        <f>C27*2</f>
        <v>#VALUE!</v>
      </c>
      <c r="D28" s="78" t="s">
        <v>3</v>
      </c>
      <c r="H28" s="74"/>
    </row>
  </sheetData>
  <sheetProtection password="ED91" sheet="1" objects="1" scenarios="1"/>
  <mergeCells count="21">
    <mergeCell ref="A1:I1"/>
    <mergeCell ref="A5:I5"/>
    <mergeCell ref="A7:D7"/>
    <mergeCell ref="A9:A10"/>
    <mergeCell ref="B9:B10"/>
    <mergeCell ref="A3:I3"/>
    <mergeCell ref="A2:I2"/>
    <mergeCell ref="C9:C10"/>
    <mergeCell ref="A17:C17"/>
    <mergeCell ref="A8:C8"/>
    <mergeCell ref="E24:F24"/>
    <mergeCell ref="B18:B19"/>
    <mergeCell ref="C18:C19"/>
    <mergeCell ref="A21:A22"/>
    <mergeCell ref="B21:B22"/>
    <mergeCell ref="C21:C22"/>
    <mergeCell ref="A12:A13"/>
    <mergeCell ref="B12:B13"/>
    <mergeCell ref="C12:C13"/>
    <mergeCell ref="E15:F15"/>
    <mergeCell ref="A18:A19"/>
  </mergeCells>
  <dataValidations count="3">
    <dataValidation allowBlank="1" showInputMessage="1" showErrorMessage="1" errorTitle="Error en los decimales" error="Se deben incluir como máximo dos decimales" sqref="H8"/>
    <dataValidation type="custom" allowBlank="1" showInputMessage="1" showErrorMessage="1" errorTitle="NÚMERO DE DECIMALES INCORRECTO" error="Se deben incluir como máximo dos decimales" sqref="H9:H24">
      <formula1>H9*100=INT(H9*100)</formula1>
    </dataValidation>
    <dataValidation type="custom" allowBlank="1" showInputMessage="1" showErrorMessage="1" errorTitle="ERROR EN LOS DECIMALES" error="Se debe incluir como máximo dos decimales." sqref="G13 G22 G19">
      <formula1>G13*100=INT(G13*100)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91" t="s">
        <v>10</v>
      </c>
      <c r="B1" s="91"/>
      <c r="C1" s="91"/>
      <c r="D1" s="91"/>
      <c r="E1" s="91"/>
      <c r="F1" s="91"/>
      <c r="G1" s="91"/>
    </row>
    <row r="2" spans="1:12" ht="36" customHeight="1" x14ac:dyDescent="0.3">
      <c r="A2" s="102" t="s">
        <v>15</v>
      </c>
      <c r="B2" s="102"/>
      <c r="C2" s="102"/>
      <c r="D2" s="102"/>
      <c r="E2" s="102"/>
      <c r="F2" s="102"/>
      <c r="G2" s="12"/>
    </row>
    <row r="3" spans="1:12" ht="33.6" x14ac:dyDescent="0.3">
      <c r="A3" s="96" t="s">
        <v>16</v>
      </c>
      <c r="B3" s="96"/>
      <c r="C3" s="96"/>
      <c r="D3" s="96"/>
      <c r="E3" s="96"/>
      <c r="F3" s="96"/>
      <c r="G3" s="96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92" t="s">
        <v>0</v>
      </c>
      <c r="B5" s="92"/>
      <c r="C5" s="92"/>
      <c r="D5" s="92"/>
      <c r="E5" s="92"/>
      <c r="F5" s="92"/>
      <c r="G5" s="92"/>
    </row>
    <row r="7" spans="1:12" ht="75" customHeight="1" x14ac:dyDescent="0.3">
      <c r="A7" s="103" t="s">
        <v>1</v>
      </c>
      <c r="B7" s="104"/>
      <c r="C7" s="105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100" t="s">
        <v>21</v>
      </c>
      <c r="B9" s="106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100"/>
      <c r="B10" s="106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100" t="s">
        <v>11</v>
      </c>
      <c r="B11" s="100"/>
      <c r="C11" s="100"/>
      <c r="D11" s="101">
        <v>10</v>
      </c>
      <c r="E11" s="101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91" t="s">
        <v>10</v>
      </c>
      <c r="B1" s="91"/>
      <c r="C1" s="91"/>
      <c r="D1" s="91"/>
      <c r="E1" s="91"/>
      <c r="F1" s="91"/>
      <c r="G1" s="91"/>
    </row>
    <row r="2" spans="1:12" ht="36" customHeight="1" x14ac:dyDescent="0.3">
      <c r="A2" s="102" t="s">
        <v>15</v>
      </c>
      <c r="B2" s="102"/>
      <c r="C2" s="102"/>
      <c r="D2" s="102"/>
      <c r="E2" s="102"/>
      <c r="F2" s="102"/>
      <c r="G2" s="12"/>
    </row>
    <row r="3" spans="1:12" ht="33.6" x14ac:dyDescent="0.3">
      <c r="A3" s="96" t="s">
        <v>16</v>
      </c>
      <c r="B3" s="96"/>
      <c r="C3" s="96"/>
      <c r="D3" s="96"/>
      <c r="E3" s="96"/>
      <c r="F3" s="96"/>
      <c r="G3" s="96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92" t="s">
        <v>0</v>
      </c>
      <c r="B5" s="92"/>
      <c r="C5" s="92"/>
      <c r="D5" s="92"/>
      <c r="E5" s="92"/>
      <c r="F5" s="92"/>
      <c r="G5" s="92"/>
    </row>
    <row r="7" spans="1:12" ht="75" customHeight="1" x14ac:dyDescent="0.3">
      <c r="A7" s="103" t="s">
        <v>1</v>
      </c>
      <c r="B7" s="104"/>
      <c r="C7" s="105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100" t="s">
        <v>21</v>
      </c>
      <c r="B9" s="106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100"/>
      <c r="B10" s="106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100" t="s">
        <v>11</v>
      </c>
      <c r="B11" s="100"/>
      <c r="C11" s="100"/>
      <c r="D11" s="101">
        <v>10</v>
      </c>
      <c r="E11" s="101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3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2022-03-02T09:17:36Z</dcterms:modified>
</cp:coreProperties>
</file>